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ssentials\Working Files\USB Files\"/>
    </mc:Choice>
  </mc:AlternateContent>
  <xr:revisionPtr revIDLastSave="38" documentId="8_{11DA7678-C31F-4E08-867B-E43D3761EBBD}" xr6:coauthVersionLast="45" xr6:coauthVersionMax="45" xr10:uidLastSave="{A4A46CFB-E469-40E0-9A1A-8AA821F793DE}"/>
  <bookViews>
    <workbookView xWindow="40920" yWindow="-120" windowWidth="29040" windowHeight="15840" xr2:uid="{37AFD1B7-29A3-425E-977F-8017E25A6776}"/>
  </bookViews>
  <sheets>
    <sheet name="Summary" sheetId="5" r:id="rId1"/>
    <sheet name="2018" sheetId="4" r:id="rId2"/>
    <sheet name="2019" sheetId="6" r:id="rId3"/>
    <sheet name="2020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" i="5" l="1"/>
  <c r="C7" i="5" l="1"/>
  <c r="B7" i="5"/>
  <c r="B20" i="4"/>
  <c r="B21" i="4"/>
  <c r="B22" i="4"/>
  <c r="B23" i="4"/>
  <c r="B24" i="4"/>
  <c r="B25" i="4"/>
  <c r="B26" i="4"/>
  <c r="B27" i="4"/>
  <c r="B28" i="4"/>
  <c r="B29" i="4"/>
  <c r="B30" i="4"/>
  <c r="B31" i="4"/>
  <c r="B19" i="4"/>
  <c r="A31" i="4"/>
  <c r="A20" i="4"/>
  <c r="A21" i="4"/>
  <c r="A22" i="4"/>
  <c r="A23" i="4"/>
  <c r="A24" i="4"/>
  <c r="A25" i="4"/>
  <c r="A26" i="4"/>
  <c r="A27" i="4"/>
  <c r="A28" i="4"/>
  <c r="A29" i="4"/>
  <c r="A30" i="4"/>
  <c r="A19" i="4"/>
  <c r="H17" i="7" l="1"/>
  <c r="G17" i="7"/>
  <c r="F17" i="7"/>
  <c r="D17" i="7"/>
  <c r="C17" i="7"/>
  <c r="B17" i="7"/>
  <c r="H16" i="7"/>
  <c r="G16" i="7"/>
  <c r="F16" i="7"/>
  <c r="D16" i="7"/>
  <c r="C16" i="7"/>
  <c r="B16" i="7"/>
  <c r="H15" i="7"/>
  <c r="G15" i="7"/>
  <c r="F15" i="7"/>
  <c r="D15" i="7"/>
  <c r="C15" i="7"/>
  <c r="B15" i="7"/>
  <c r="H14" i="7"/>
  <c r="G14" i="7"/>
  <c r="F14" i="7"/>
  <c r="D14" i="7"/>
  <c r="C14" i="7"/>
  <c r="B14" i="7"/>
  <c r="I13" i="7"/>
  <c r="E13" i="7"/>
  <c r="I12" i="7"/>
  <c r="E12" i="7"/>
  <c r="I11" i="7"/>
  <c r="E11" i="7"/>
  <c r="J11" i="7" s="1"/>
  <c r="I10" i="7"/>
  <c r="J10" i="7" s="1"/>
  <c r="E10" i="7"/>
  <c r="I9" i="7"/>
  <c r="E9" i="7"/>
  <c r="I8" i="7"/>
  <c r="E8" i="7"/>
  <c r="I7" i="7"/>
  <c r="E7" i="7"/>
  <c r="J7" i="7" s="1"/>
  <c r="J6" i="7"/>
  <c r="I6" i="7"/>
  <c r="E6" i="7"/>
  <c r="I5" i="7"/>
  <c r="E5" i="7"/>
  <c r="I4" i="7"/>
  <c r="E4" i="7"/>
  <c r="J4" i="7" s="1"/>
  <c r="I3" i="7"/>
  <c r="E3" i="7"/>
  <c r="I2" i="7"/>
  <c r="E2" i="7"/>
  <c r="H17" i="6"/>
  <c r="G17" i="6"/>
  <c r="F17" i="6"/>
  <c r="D17" i="6"/>
  <c r="C17" i="6"/>
  <c r="B17" i="6"/>
  <c r="H16" i="6"/>
  <c r="G16" i="6"/>
  <c r="F16" i="6"/>
  <c r="D16" i="6"/>
  <c r="C16" i="6"/>
  <c r="B16" i="6"/>
  <c r="H15" i="6"/>
  <c r="G15" i="6"/>
  <c r="F15" i="6"/>
  <c r="D15" i="6"/>
  <c r="C15" i="6"/>
  <c r="B15" i="6"/>
  <c r="H14" i="6"/>
  <c r="G14" i="6"/>
  <c r="F14" i="6"/>
  <c r="D14" i="6"/>
  <c r="C14" i="6"/>
  <c r="B14" i="6"/>
  <c r="I13" i="6"/>
  <c r="E13" i="6"/>
  <c r="J13" i="6" s="1"/>
  <c r="I12" i="6"/>
  <c r="E12" i="6"/>
  <c r="I11" i="6"/>
  <c r="E11" i="6"/>
  <c r="J11" i="6" s="1"/>
  <c r="I10" i="6"/>
  <c r="E10" i="6"/>
  <c r="J10" i="6" s="1"/>
  <c r="I9" i="6"/>
  <c r="E9" i="6"/>
  <c r="J9" i="6" s="1"/>
  <c r="I8" i="6"/>
  <c r="E8" i="6"/>
  <c r="J8" i="6" s="1"/>
  <c r="I7" i="6"/>
  <c r="E7" i="6"/>
  <c r="I6" i="6"/>
  <c r="E6" i="6"/>
  <c r="J6" i="6" s="1"/>
  <c r="I5" i="6"/>
  <c r="E5" i="6"/>
  <c r="J5" i="6" s="1"/>
  <c r="I4" i="6"/>
  <c r="E4" i="6"/>
  <c r="J4" i="6" s="1"/>
  <c r="I3" i="6"/>
  <c r="I15" i="6" s="1"/>
  <c r="E3" i="6"/>
  <c r="I2" i="6"/>
  <c r="E2" i="6"/>
  <c r="J5" i="7" l="1"/>
  <c r="J9" i="7"/>
  <c r="J13" i="7"/>
  <c r="J17" i="7" s="1"/>
  <c r="J12" i="6"/>
  <c r="I15" i="7"/>
  <c r="J8" i="7"/>
  <c r="J3" i="7"/>
  <c r="E16" i="7"/>
  <c r="J2" i="7"/>
  <c r="J7" i="6"/>
  <c r="I14" i="6"/>
  <c r="J3" i="6"/>
  <c r="E14" i="6"/>
  <c r="I16" i="7"/>
  <c r="I14" i="7"/>
  <c r="J12" i="7"/>
  <c r="E17" i="7"/>
  <c r="I17" i="7"/>
  <c r="E14" i="7"/>
  <c r="E15" i="7"/>
  <c r="E16" i="6"/>
  <c r="I16" i="6"/>
  <c r="E17" i="6"/>
  <c r="I17" i="6"/>
  <c r="E15" i="6"/>
  <c r="J2" i="6"/>
  <c r="C16" i="4"/>
  <c r="D16" i="4"/>
  <c r="F16" i="4"/>
  <c r="G16" i="4"/>
  <c r="H16" i="4"/>
  <c r="C17" i="4"/>
  <c r="D17" i="4"/>
  <c r="F17" i="4"/>
  <c r="G17" i="4"/>
  <c r="H17" i="4"/>
  <c r="B17" i="4"/>
  <c r="B16" i="4"/>
  <c r="J14" i="7" l="1"/>
  <c r="J16" i="7"/>
  <c r="D7" i="5"/>
  <c r="J15" i="7"/>
  <c r="D8" i="5"/>
  <c r="J17" i="6"/>
  <c r="J16" i="6"/>
  <c r="J14" i="6"/>
  <c r="J15" i="6"/>
  <c r="C15" i="4"/>
  <c r="D15" i="4"/>
  <c r="F15" i="4"/>
  <c r="G15" i="4"/>
  <c r="H15" i="4"/>
  <c r="B15" i="4"/>
  <c r="H14" i="4"/>
  <c r="G14" i="4"/>
  <c r="F14" i="4"/>
  <c r="D14" i="4"/>
  <c r="C14" i="4"/>
  <c r="B14" i="4"/>
  <c r="I13" i="4"/>
  <c r="E13" i="4"/>
  <c r="J13" i="4" s="1"/>
  <c r="I12" i="4"/>
  <c r="E12" i="4"/>
  <c r="J12" i="4" s="1"/>
  <c r="I11" i="4"/>
  <c r="E11" i="4"/>
  <c r="J11" i="4" s="1"/>
  <c r="I10" i="4"/>
  <c r="E10" i="4"/>
  <c r="I9" i="4"/>
  <c r="E9" i="4"/>
  <c r="J9" i="4" s="1"/>
  <c r="I8" i="4"/>
  <c r="I15" i="4" s="1"/>
  <c r="E8" i="4"/>
  <c r="I7" i="4"/>
  <c r="E7" i="4"/>
  <c r="J7" i="4" s="1"/>
  <c r="I6" i="4"/>
  <c r="E6" i="4"/>
  <c r="J6" i="4" s="1"/>
  <c r="I5" i="4"/>
  <c r="E5" i="4"/>
  <c r="J5" i="4" s="1"/>
  <c r="I4" i="4"/>
  <c r="E4" i="4"/>
  <c r="J4" i="4" s="1"/>
  <c r="J3" i="4"/>
  <c r="I3" i="4"/>
  <c r="E3" i="4"/>
  <c r="I2" i="4"/>
  <c r="E2" i="4"/>
  <c r="I14" i="4" l="1"/>
  <c r="C6" i="5" s="1"/>
  <c r="I16" i="4"/>
  <c r="I17" i="4"/>
  <c r="E14" i="4"/>
  <c r="B6" i="5" s="1"/>
  <c r="D6" i="5" s="1"/>
  <c r="E16" i="4"/>
  <c r="E17" i="4"/>
  <c r="E15" i="4"/>
  <c r="J8" i="4"/>
  <c r="J10" i="4"/>
  <c r="J2" i="4"/>
  <c r="J14" i="4" l="1"/>
  <c r="J16" i="4"/>
  <c r="J17" i="4"/>
  <c r="J15" i="4"/>
</calcChain>
</file>

<file path=xl/sharedStrings.xml><?xml version="1.0" encoding="utf-8"?>
<sst xmlns="http://schemas.openxmlformats.org/spreadsheetml/2006/main" count="84" uniqueCount="31">
  <si>
    <t>Shoes</t>
  </si>
  <si>
    <t>Socks</t>
  </si>
  <si>
    <t>T-Shirts</t>
  </si>
  <si>
    <t>Total clothing</t>
  </si>
  <si>
    <t>Footballs</t>
  </si>
  <si>
    <t>Tennis balls</t>
  </si>
  <si>
    <t>Golf balls</t>
  </si>
  <si>
    <t>Total balls</t>
  </si>
  <si>
    <t>Total 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</si>
  <si>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</si>
  <si>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</si>
  <si>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</si>
  <si>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</si>
  <si>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</si>
  <si>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</si>
  <si>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</si>
  <si>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</si>
  <si>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</si>
  <si>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</si>
  <si>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</si>
  <si>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</si>
  <si>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</si>
  <si>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Total year</t>
  </si>
  <si>
    <t>Average / mth</t>
  </si>
  <si>
    <t>Highest sale</t>
  </si>
  <si>
    <t>Lowest sale</t>
  </si>
  <si>
    <t>Sports Company Pty Ltd</t>
  </si>
  <si>
    <t>Summary Sales</t>
  </si>
  <si>
    <t>Clothing sales</t>
  </si>
  <si>
    <t>Ball sales</t>
  </si>
  <si>
    <t>Report updated: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</si>
</sst>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0" borderId="1" xfId="0" applyFont="1" applyBorder="1"/>
    <xf numFmtId="164" fontId="0" fillId="0" borderId="1" xfId="0" applyNumberFormat="1" applyBorder="1"/>
    <xf numFmtId="164" fontId="0" fillId="2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/>
    <xf numFmtId="0" fontId="1" fillId="0" borderId="0" xfId="0" applyFont="1"/>
    <xf numFmtId="0" fontId="2" fillId="0" borderId="0" xfId="0" applyFont="1"/>
    <xf numFmtId="0" fontId="0" fillId="0" borderId="0" xfId="0" applyNumberFormat="1"/>
    <xf numFmtId="0" fontId="1" fillId="0" borderId="0" xfId="0" applyFont="1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FA69-4759-4379-83E7-8E3B424BA931}">
  <dimension ref="A1:E8"/>
  <sheetViews>
    <sheetView tabSelected="1" workbookViewId="0"/>
  </sheetViews>
  <sheetFormatPr defaultRowHeight="14.25" x14ac:dyDescent="0.45"/>
  <cols>
    <col min="2" max="4" width="14.46484375" customWidth="1"/>
    <col min="5" max="5" width="10.19921875" bestFit="1" customWidth="1"/>
  </cols>
  <sheetData>
    <row r="1" spans="1:5" ht="18" x14ac:dyDescent="0.55000000000000004">
      <c r="A1" s="10" t="s">
        <v>26</v>
      </c>
      <c r="D1" t="s">
        <v>30</v>
      </c>
      <c r="E1" s="13">
        <f ca="1">TODAY()</f>
        <v>43839</v>
      </c>
    </row>
    <row r="3" spans="1:5" ht="18" x14ac:dyDescent="0.55000000000000004">
      <c r="A3" s="10" t="s">
        <v>27</v>
      </c>
    </row>
    <row r="5" spans="1:5" x14ac:dyDescent="0.45">
      <c r="B5" s="12" t="s">
        <v>28</v>
      </c>
      <c r="C5" s="12" t="s">
        <v>29</v>
      </c>
      <c r="D5" s="12" t="s">
        <v>8</v>
      </c>
    </row>
    <row r="6" spans="1:5" x14ac:dyDescent="0.45">
      <c r="A6" s="9">
        <v>2018</v>
      </c>
      <c r="B6" s="11">
        <f>'2018'!E14</f>
        <v>115030</v>
      </c>
      <c r="C6" s="11">
        <f>'2018'!I14</f>
        <v>73680</v>
      </c>
      <c r="D6" s="11">
        <f>B6+C6</f>
        <v>188710</v>
      </c>
    </row>
    <row r="7" spans="1:5" x14ac:dyDescent="0.45">
      <c r="A7" s="9">
        <v>2019</v>
      </c>
      <c r="B7" s="11">
        <f>'2019'!E14</f>
        <v>119210</v>
      </c>
      <c r="C7" s="11">
        <f>'2019'!I14</f>
        <v>76630</v>
      </c>
      <c r="D7" s="11">
        <f t="shared" ref="D7:D8" si="0">B7+C7</f>
        <v>195840</v>
      </c>
    </row>
    <row r="8" spans="1:5" x14ac:dyDescent="0.45">
      <c r="A8" s="9">
        <v>2020</v>
      </c>
      <c r="B8" s="11"/>
      <c r="C8" s="11"/>
      <c r="D8" s="11">
        <f t="shared" si="0"/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4A90-9016-4971-98D3-C75A51E85CAF}">
  <sheetPr>
    <pageSetUpPr fitToPage="1"/>
  </sheetPr>
  <dimension ref="A1:J31"/>
  <sheetViews>
    <sheetView zoomScaleNormal="100" workbookViewId="0">
      <selection activeCell="F34" sqref="F34"/>
    </sheetView>
  </sheetViews>
  <sheetFormatPr defaultRowHeight="14.25" x14ac:dyDescent="0.45"/>
  <cols>
    <col min="1" max="10" width="14" customWidth="1"/>
  </cols>
  <sheetData>
    <row r="1" spans="1:10" x14ac:dyDescent="0.45">
      <c r="A1" s="1" t="s">
        <v>21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</row>
    <row r="2" spans="1:10" x14ac:dyDescent="0.45">
      <c r="A2" s="4" t="s">
        <v>9</v>
      </c>
      <c r="B2" s="5">
        <v>5000</v>
      </c>
      <c r="C2" s="5">
        <v>500</v>
      </c>
      <c r="D2" s="5">
        <v>3500</v>
      </c>
      <c r="E2" s="6">
        <f>SUM(B2:D2)</f>
        <v>9000</v>
      </c>
      <c r="F2" s="5">
        <v>2500</v>
      </c>
      <c r="G2" s="5">
        <v>1500</v>
      </c>
      <c r="H2" s="5">
        <v>2000</v>
      </c>
      <c r="I2" s="6">
        <f>SUM(F2:H2)</f>
        <v>6000</v>
      </c>
      <c r="J2" s="7">
        <f>E2+I2</f>
        <v>15000</v>
      </c>
    </row>
    <row r="3" spans="1:10" x14ac:dyDescent="0.45">
      <c r="A3" s="4" t="s">
        <v>10</v>
      </c>
      <c r="B3" s="5">
        <v>4800</v>
      </c>
      <c r="C3" s="5">
        <v>350</v>
      </c>
      <c r="D3" s="5">
        <v>4000</v>
      </c>
      <c r="E3" s="6">
        <f t="shared" ref="E3:E13" si="0">SUM(B3:D3)</f>
        <v>9150</v>
      </c>
      <c r="F3" s="5">
        <v>2600</v>
      </c>
      <c r="G3" s="5">
        <v>800</v>
      </c>
      <c r="H3" s="5">
        <v>2100</v>
      </c>
      <c r="I3" s="6">
        <f t="shared" ref="I3:I13" si="1">SUM(F3:H3)</f>
        <v>5500</v>
      </c>
      <c r="J3" s="7">
        <f t="shared" ref="J3:J13" si="2">E3+I3</f>
        <v>14650</v>
      </c>
    </row>
    <row r="4" spans="1:10" x14ac:dyDescent="0.45">
      <c r="A4" s="4" t="s">
        <v>11</v>
      </c>
      <c r="B4" s="5">
        <v>6000</v>
      </c>
      <c r="C4" s="5">
        <v>600</v>
      </c>
      <c r="D4" s="5">
        <v>3800</v>
      </c>
      <c r="E4" s="6">
        <f t="shared" si="0"/>
        <v>10400</v>
      </c>
      <c r="F4" s="5">
        <v>2600</v>
      </c>
      <c r="G4" s="5">
        <v>900</v>
      </c>
      <c r="H4" s="5">
        <v>2300</v>
      </c>
      <c r="I4" s="6">
        <f t="shared" si="1"/>
        <v>5800</v>
      </c>
      <c r="J4" s="7">
        <f t="shared" si="2"/>
        <v>16200</v>
      </c>
    </row>
    <row r="5" spans="1:10" x14ac:dyDescent="0.45">
      <c r="A5" s="4" t="s">
        <v>12</v>
      </c>
      <c r="B5" s="5">
        <v>5200</v>
      </c>
      <c r="C5" s="5">
        <v>780</v>
      </c>
      <c r="D5" s="5">
        <v>2500</v>
      </c>
      <c r="E5" s="6">
        <f t="shared" si="0"/>
        <v>8480</v>
      </c>
      <c r="F5" s="5">
        <v>2800</v>
      </c>
      <c r="G5" s="5">
        <v>1100</v>
      </c>
      <c r="H5" s="5">
        <v>1800</v>
      </c>
      <c r="I5" s="6">
        <f t="shared" si="1"/>
        <v>5700</v>
      </c>
      <c r="J5" s="7">
        <f t="shared" si="2"/>
        <v>14180</v>
      </c>
    </row>
    <row r="6" spans="1:10" x14ac:dyDescent="0.45">
      <c r="A6" s="4" t="s">
        <v>13</v>
      </c>
      <c r="B6" s="5">
        <v>5400</v>
      </c>
      <c r="C6" s="5">
        <v>380</v>
      </c>
      <c r="D6" s="5">
        <v>4500</v>
      </c>
      <c r="E6" s="6">
        <f t="shared" si="0"/>
        <v>10280</v>
      </c>
      <c r="F6" s="5">
        <v>3000</v>
      </c>
      <c r="G6" s="5">
        <v>1200</v>
      </c>
      <c r="H6" s="5">
        <v>1900</v>
      </c>
      <c r="I6" s="6">
        <f t="shared" si="1"/>
        <v>6100</v>
      </c>
      <c r="J6" s="7">
        <f t="shared" si="2"/>
        <v>16380</v>
      </c>
    </row>
    <row r="7" spans="1:10" x14ac:dyDescent="0.45">
      <c r="A7" s="4" t="s">
        <v>14</v>
      </c>
      <c r="B7" s="5">
        <v>4500</v>
      </c>
      <c r="C7" s="5">
        <v>480</v>
      </c>
      <c r="D7" s="5">
        <v>4200</v>
      </c>
      <c r="E7" s="6">
        <f t="shared" si="0"/>
        <v>9180</v>
      </c>
      <c r="F7" s="5">
        <v>3200</v>
      </c>
      <c r="G7" s="5">
        <v>850</v>
      </c>
      <c r="H7" s="5">
        <v>2000</v>
      </c>
      <c r="I7" s="6">
        <f t="shared" si="1"/>
        <v>6050</v>
      </c>
      <c r="J7" s="7">
        <f t="shared" si="2"/>
        <v>15230</v>
      </c>
    </row>
    <row r="8" spans="1:10" x14ac:dyDescent="0.45">
      <c r="A8" s="4" t="s">
        <v>15</v>
      </c>
      <c r="B8" s="5">
        <v>4300</v>
      </c>
      <c r="C8" s="5">
        <v>520</v>
      </c>
      <c r="D8" s="5">
        <v>2900</v>
      </c>
      <c r="E8" s="6">
        <f t="shared" si="0"/>
        <v>7720</v>
      </c>
      <c r="F8" s="5">
        <v>3100</v>
      </c>
      <c r="G8" s="5">
        <v>980</v>
      </c>
      <c r="H8" s="5">
        <v>2100</v>
      </c>
      <c r="I8" s="6">
        <f t="shared" si="1"/>
        <v>6180</v>
      </c>
      <c r="J8" s="7">
        <f t="shared" si="2"/>
        <v>13900</v>
      </c>
    </row>
    <row r="9" spans="1:10" x14ac:dyDescent="0.45">
      <c r="A9" s="4" t="s">
        <v>16</v>
      </c>
      <c r="B9" s="5">
        <v>5100</v>
      </c>
      <c r="C9" s="5">
        <v>380</v>
      </c>
      <c r="D9" s="5">
        <v>3200</v>
      </c>
      <c r="E9" s="6">
        <f t="shared" si="0"/>
        <v>8680</v>
      </c>
      <c r="F9" s="5">
        <v>2900</v>
      </c>
      <c r="G9" s="5">
        <v>1100</v>
      </c>
      <c r="H9" s="5">
        <v>2300</v>
      </c>
      <c r="I9" s="6">
        <f t="shared" si="1"/>
        <v>6300</v>
      </c>
      <c r="J9" s="7">
        <f t="shared" si="2"/>
        <v>14980</v>
      </c>
    </row>
    <row r="10" spans="1:10" x14ac:dyDescent="0.45">
      <c r="A10" s="4" t="s">
        <v>17</v>
      </c>
      <c r="B10" s="5">
        <v>4600</v>
      </c>
      <c r="C10" s="5">
        <v>720</v>
      </c>
      <c r="D10" s="5">
        <v>4000</v>
      </c>
      <c r="E10" s="6">
        <f t="shared" si="0"/>
        <v>9320</v>
      </c>
      <c r="F10" s="5">
        <v>2700</v>
      </c>
      <c r="G10" s="5">
        <v>1000</v>
      </c>
      <c r="H10" s="5">
        <v>2400</v>
      </c>
      <c r="I10" s="6">
        <f t="shared" si="1"/>
        <v>6100</v>
      </c>
      <c r="J10" s="7">
        <f t="shared" si="2"/>
        <v>15420</v>
      </c>
    </row>
    <row r="11" spans="1:10" x14ac:dyDescent="0.45">
      <c r="A11" s="4" t="s">
        <v>18</v>
      </c>
      <c r="B11" s="5">
        <v>5000</v>
      </c>
      <c r="C11" s="5">
        <v>620</v>
      </c>
      <c r="D11" s="5">
        <v>4800</v>
      </c>
      <c r="E11" s="6">
        <f t="shared" si="0"/>
        <v>10420</v>
      </c>
      <c r="F11" s="5">
        <v>3000</v>
      </c>
      <c r="G11" s="5">
        <v>900</v>
      </c>
      <c r="H11" s="5">
        <v>2400</v>
      </c>
      <c r="I11" s="6">
        <f t="shared" si="1"/>
        <v>6300</v>
      </c>
      <c r="J11" s="7">
        <f t="shared" si="2"/>
        <v>16720</v>
      </c>
    </row>
    <row r="12" spans="1:10" x14ac:dyDescent="0.45">
      <c r="A12" s="4" t="s">
        <v>19</v>
      </c>
      <c r="B12" s="5">
        <v>6300</v>
      </c>
      <c r="C12" s="5">
        <v>580</v>
      </c>
      <c r="D12" s="5">
        <v>3200</v>
      </c>
      <c r="E12" s="6">
        <f t="shared" si="0"/>
        <v>10080</v>
      </c>
      <c r="F12" s="5">
        <v>2700</v>
      </c>
      <c r="G12" s="5">
        <v>850</v>
      </c>
      <c r="H12" s="5">
        <v>2400</v>
      </c>
      <c r="I12" s="6">
        <f t="shared" si="1"/>
        <v>5950</v>
      </c>
      <c r="J12" s="7">
        <f t="shared" si="2"/>
        <v>16030</v>
      </c>
    </row>
    <row r="13" spans="1:10" x14ac:dyDescent="0.45">
      <c r="A13" s="4" t="s">
        <v>20</v>
      </c>
      <c r="B13" s="5">
        <v>7000</v>
      </c>
      <c r="C13" s="5">
        <v>320</v>
      </c>
      <c r="D13" s="5">
        <v>5000</v>
      </c>
      <c r="E13" s="6">
        <f t="shared" si="0"/>
        <v>12320</v>
      </c>
      <c r="F13" s="5">
        <v>3500</v>
      </c>
      <c r="G13" s="5">
        <v>1200</v>
      </c>
      <c r="H13" s="5">
        <v>3000</v>
      </c>
      <c r="I13" s="6">
        <f t="shared" si="1"/>
        <v>7700</v>
      </c>
      <c r="J13" s="7">
        <f t="shared" si="2"/>
        <v>20020</v>
      </c>
    </row>
    <row r="14" spans="1:10" x14ac:dyDescent="0.45">
      <c r="A14" s="8" t="s">
        <v>22</v>
      </c>
      <c r="B14" s="7">
        <f>SUM(B2:B13)</f>
        <v>63200</v>
      </c>
      <c r="C14" s="7">
        <f t="shared" ref="C14:J14" si="3">SUM(C2:C13)</f>
        <v>6230</v>
      </c>
      <c r="D14" s="7">
        <f t="shared" si="3"/>
        <v>45600</v>
      </c>
      <c r="E14" s="7">
        <f t="shared" si="3"/>
        <v>115030</v>
      </c>
      <c r="F14" s="7">
        <f t="shared" si="3"/>
        <v>34600</v>
      </c>
      <c r="G14" s="7">
        <f t="shared" si="3"/>
        <v>12380</v>
      </c>
      <c r="H14" s="7">
        <f t="shared" si="3"/>
        <v>26700</v>
      </c>
      <c r="I14" s="7">
        <f t="shared" si="3"/>
        <v>73680</v>
      </c>
      <c r="J14" s="7">
        <f t="shared" si="3"/>
        <v>188710</v>
      </c>
    </row>
    <row r="15" spans="1:10" x14ac:dyDescent="0.45">
      <c r="A15" s="8" t="s">
        <v>23</v>
      </c>
      <c r="B15" s="7">
        <f>AVERAGE(B2:B13)</f>
        <v>5266.666666666667</v>
      </c>
      <c r="C15" s="7">
        <f t="shared" ref="C15:J15" si="4">AVERAGE(C2:C13)</f>
        <v>519.16666666666663</v>
      </c>
      <c r="D15" s="7">
        <f t="shared" si="4"/>
        <v>3800</v>
      </c>
      <c r="E15" s="7">
        <f t="shared" si="4"/>
        <v>9585.8333333333339</v>
      </c>
      <c r="F15" s="7">
        <f t="shared" si="4"/>
        <v>2883.3333333333335</v>
      </c>
      <c r="G15" s="7">
        <f t="shared" si="4"/>
        <v>1031.6666666666667</v>
      </c>
      <c r="H15" s="7">
        <f t="shared" si="4"/>
        <v>2225</v>
      </c>
      <c r="I15" s="7">
        <f t="shared" si="4"/>
        <v>6140</v>
      </c>
      <c r="J15" s="7">
        <f t="shared" si="4"/>
        <v>15725.833333333334</v>
      </c>
    </row>
    <row r="16" spans="1:10" x14ac:dyDescent="0.45">
      <c r="A16" s="8" t="s">
        <v>24</v>
      </c>
      <c r="B16" s="7">
        <f>MAX(B2:B13)</f>
        <v>7000</v>
      </c>
      <c r="C16" s="7">
        <f t="shared" ref="C16:J16" si="5">MAX(C2:C13)</f>
        <v>780</v>
      </c>
      <c r="D16" s="7">
        <f t="shared" si="5"/>
        <v>5000</v>
      </c>
      <c r="E16" s="7">
        <f t="shared" si="5"/>
        <v>12320</v>
      </c>
      <c r="F16" s="7">
        <f t="shared" si="5"/>
        <v>3500</v>
      </c>
      <c r="G16" s="7">
        <f t="shared" si="5"/>
        <v>1500</v>
      </c>
      <c r="H16" s="7">
        <f t="shared" si="5"/>
        <v>3000</v>
      </c>
      <c r="I16" s="7">
        <f t="shared" si="5"/>
        <v>7700</v>
      </c>
      <c r="J16" s="7">
        <f t="shared" si="5"/>
        <v>20020</v>
      </c>
    </row>
    <row r="17" spans="1:10" x14ac:dyDescent="0.45">
      <c r="A17" s="8" t="s">
        <v>25</v>
      </c>
      <c r="B17" s="7">
        <f>MIN(B2:B13)</f>
        <v>4300</v>
      </c>
      <c r="C17" s="7">
        <f t="shared" ref="C17:J17" si="6">MIN(C2:C13)</f>
        <v>320</v>
      </c>
      <c r="D17" s="7">
        <f t="shared" si="6"/>
        <v>2500</v>
      </c>
      <c r="E17" s="7">
        <f t="shared" si="6"/>
        <v>7720</v>
      </c>
      <c r="F17" s="7">
        <f t="shared" si="6"/>
        <v>2500</v>
      </c>
      <c r="G17" s="7">
        <f t="shared" si="6"/>
        <v>800</v>
      </c>
      <c r="H17" s="7">
        <f t="shared" si="6"/>
        <v>1800</v>
      </c>
      <c r="I17" s="7">
        <f t="shared" si="6"/>
        <v>5500</v>
      </c>
      <c r="J17" s="7">
        <f t="shared" si="6"/>
        <v>13900</v>
      </c>
    </row>
    <row r="19" spans="1:10" x14ac:dyDescent="0.45">
      <c r="A19" s="9" t="str">
        <f>A1</f>
        <v>Month</v>
      </c>
      <c r="B19" s="9" t="str">
        <f>J1</f>
        <v>Total sales</v>
      </c>
    </row>
    <row r="20" spans="1:10" x14ac:dyDescent="0.45">
      <c r="A20" t="str">
        <f t="shared" ref="A20:A30" si="7">A2</f>
        <v>Jan</v>
      </c>
      <c r="B20">
        <f t="shared" ref="B20:B31" si="8">J2</f>
        <v>15000</v>
      </c>
    </row>
    <row r="21" spans="1:10" x14ac:dyDescent="0.45">
      <c r="A21" t="str">
        <f t="shared" si="7"/>
        <v>Feb</v>
      </c>
      <c r="B21">
        <f t="shared" si="8"/>
        <v>14650</v>
      </c>
    </row>
    <row r="22" spans="1:10" x14ac:dyDescent="0.45">
      <c r="A22" t="str">
        <f t="shared" si="7"/>
        <v>Mar</v>
      </c>
      <c r="B22">
        <f t="shared" si="8"/>
        <v>16200</v>
      </c>
    </row>
    <row r="23" spans="1:10" x14ac:dyDescent="0.45">
      <c r="A23" t="str">
        <f t="shared" si="7"/>
        <v>Apr</v>
      </c>
      <c r="B23">
        <f t="shared" si="8"/>
        <v>14180</v>
      </c>
    </row>
    <row r="24" spans="1:10" x14ac:dyDescent="0.45">
      <c r="A24" t="str">
        <f t="shared" si="7"/>
        <v>May</v>
      </c>
      <c r="B24">
        <f t="shared" si="8"/>
        <v>16380</v>
      </c>
    </row>
    <row r="25" spans="1:10" x14ac:dyDescent="0.45">
      <c r="A25" t="str">
        <f t="shared" si="7"/>
        <v>Jun</v>
      </c>
      <c r="B25">
        <f t="shared" si="8"/>
        <v>15230</v>
      </c>
    </row>
    <row r="26" spans="1:10" x14ac:dyDescent="0.45">
      <c r="A26" t="str">
        <f t="shared" si="7"/>
        <v>Jul</v>
      </c>
      <c r="B26">
        <f t="shared" si="8"/>
        <v>13900</v>
      </c>
    </row>
    <row r="27" spans="1:10" x14ac:dyDescent="0.45">
      <c r="A27" t="str">
        <f t="shared" si="7"/>
        <v>Aug</v>
      </c>
      <c r="B27">
        <f t="shared" si="8"/>
        <v>14980</v>
      </c>
    </row>
    <row r="28" spans="1:10" x14ac:dyDescent="0.45">
      <c r="A28" t="str">
        <f t="shared" si="7"/>
        <v>Sep</v>
      </c>
      <c r="B28">
        <f t="shared" si="8"/>
        <v>15420</v>
      </c>
    </row>
    <row r="29" spans="1:10" x14ac:dyDescent="0.45">
      <c r="A29" t="str">
        <f t="shared" si="7"/>
        <v>Oct</v>
      </c>
      <c r="B29">
        <f t="shared" si="8"/>
        <v>16720</v>
      </c>
    </row>
    <row r="30" spans="1:10" x14ac:dyDescent="0.45">
      <c r="A30" t="str">
        <f t="shared" si="7"/>
        <v>Nov</v>
      </c>
      <c r="B30">
        <f t="shared" si="8"/>
        <v>16030</v>
      </c>
    </row>
    <row r="31" spans="1:10" x14ac:dyDescent="0.45">
      <c r="A31" t="str">
        <f>A13</f>
        <v>Dec</v>
      </c>
      <c r="B31">
        <f t="shared" si="8"/>
        <v>20020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  <headerFooter>
    <oddHeader>&amp;C&amp;"-,Bold"&amp;14&amp;F</oddHeader>
    <oddFooter>&amp;C&amp;"-,Bold"&amp;12&amp;A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7360-CBFA-4CF2-984C-703D99B417A2}">
  <sheetPr>
    <pageSetUpPr fitToPage="1"/>
  </sheetPr>
  <dimension ref="A1:J17"/>
  <sheetViews>
    <sheetView zoomScaleNormal="100" workbookViewId="0"/>
  </sheetViews>
  <sheetFormatPr defaultRowHeight="14.25" x14ac:dyDescent="0.45"/>
  <cols>
    <col min="1" max="10" width="14" customWidth="1"/>
  </cols>
  <sheetData>
    <row r="1" spans="1:10" x14ac:dyDescent="0.45">
      <c r="A1" s="1" t="s">
        <v>21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</row>
    <row r="2" spans="1:10" x14ac:dyDescent="0.45">
      <c r="A2" s="4" t="s">
        <v>9</v>
      </c>
      <c r="B2" s="5">
        <v>5000</v>
      </c>
      <c r="C2" s="5">
        <v>510</v>
      </c>
      <c r="D2" s="5">
        <v>3500</v>
      </c>
      <c r="E2" s="6">
        <f>SUM(B2:D2)</f>
        <v>9010</v>
      </c>
      <c r="F2" s="5">
        <v>2500</v>
      </c>
      <c r="G2" s="5">
        <v>1500</v>
      </c>
      <c r="H2" s="5">
        <v>2000</v>
      </c>
      <c r="I2" s="6">
        <f>SUM(F2:H2)</f>
        <v>6000</v>
      </c>
      <c r="J2" s="7">
        <f>E2+I2</f>
        <v>15010</v>
      </c>
    </row>
    <row r="3" spans="1:10" x14ac:dyDescent="0.45">
      <c r="A3" s="4" t="s">
        <v>10</v>
      </c>
      <c r="B3" s="5">
        <v>5600</v>
      </c>
      <c r="C3" s="5">
        <v>350</v>
      </c>
      <c r="D3" s="5">
        <v>4000</v>
      </c>
      <c r="E3" s="6">
        <f t="shared" ref="E3:E13" si="0">SUM(B3:D3)</f>
        <v>9950</v>
      </c>
      <c r="F3" s="5">
        <v>2700</v>
      </c>
      <c r="G3" s="5">
        <v>800</v>
      </c>
      <c r="H3" s="5">
        <v>2100</v>
      </c>
      <c r="I3" s="6">
        <f t="shared" ref="I3:I13" si="1">SUM(F3:H3)</f>
        <v>5600</v>
      </c>
      <c r="J3" s="7">
        <f t="shared" ref="J3:J13" si="2">E3+I3</f>
        <v>15550</v>
      </c>
    </row>
    <row r="4" spans="1:10" x14ac:dyDescent="0.45">
      <c r="A4" s="4" t="s">
        <v>11</v>
      </c>
      <c r="B4" s="5">
        <v>6100</v>
      </c>
      <c r="C4" s="5">
        <v>600</v>
      </c>
      <c r="D4" s="5">
        <v>3900</v>
      </c>
      <c r="E4" s="6">
        <f t="shared" si="0"/>
        <v>10600</v>
      </c>
      <c r="F4" s="5">
        <v>3000</v>
      </c>
      <c r="G4" s="5">
        <v>900</v>
      </c>
      <c r="H4" s="5">
        <v>2300</v>
      </c>
      <c r="I4" s="6">
        <f t="shared" si="1"/>
        <v>6200</v>
      </c>
      <c r="J4" s="7">
        <f t="shared" si="2"/>
        <v>16800</v>
      </c>
    </row>
    <row r="5" spans="1:10" x14ac:dyDescent="0.45">
      <c r="A5" s="4" t="s">
        <v>12</v>
      </c>
      <c r="B5" s="5">
        <v>5200</v>
      </c>
      <c r="C5" s="5">
        <v>770</v>
      </c>
      <c r="D5" s="5">
        <v>2500</v>
      </c>
      <c r="E5" s="6">
        <f t="shared" si="0"/>
        <v>8470</v>
      </c>
      <c r="F5" s="5">
        <v>2800</v>
      </c>
      <c r="G5" s="5">
        <v>1100</v>
      </c>
      <c r="H5" s="5">
        <v>1800</v>
      </c>
      <c r="I5" s="6">
        <f t="shared" si="1"/>
        <v>5700</v>
      </c>
      <c r="J5" s="7">
        <f t="shared" si="2"/>
        <v>14170</v>
      </c>
    </row>
    <row r="6" spans="1:10" x14ac:dyDescent="0.45">
      <c r="A6" s="4" t="s">
        <v>13</v>
      </c>
      <c r="B6" s="5">
        <v>5400</v>
      </c>
      <c r="C6" s="5">
        <v>380</v>
      </c>
      <c r="D6" s="5">
        <v>4500</v>
      </c>
      <c r="E6" s="6">
        <f t="shared" si="0"/>
        <v>10280</v>
      </c>
      <c r="F6" s="5">
        <v>3000</v>
      </c>
      <c r="G6" s="5">
        <v>1300</v>
      </c>
      <c r="H6" s="5">
        <v>1900</v>
      </c>
      <c r="I6" s="6">
        <f t="shared" si="1"/>
        <v>6200</v>
      </c>
      <c r="J6" s="7">
        <f t="shared" si="2"/>
        <v>16480</v>
      </c>
    </row>
    <row r="7" spans="1:10" x14ac:dyDescent="0.45">
      <c r="A7" s="4" t="s">
        <v>14</v>
      </c>
      <c r="B7" s="5">
        <v>4500</v>
      </c>
      <c r="C7" s="5">
        <v>480</v>
      </c>
      <c r="D7" s="5">
        <v>5000</v>
      </c>
      <c r="E7" s="6">
        <f t="shared" si="0"/>
        <v>9980</v>
      </c>
      <c r="F7" s="5">
        <v>3200</v>
      </c>
      <c r="G7" s="5">
        <v>850</v>
      </c>
      <c r="H7" s="5">
        <v>2100</v>
      </c>
      <c r="I7" s="6">
        <f t="shared" si="1"/>
        <v>6150</v>
      </c>
      <c r="J7" s="7">
        <f t="shared" si="2"/>
        <v>16130</v>
      </c>
    </row>
    <row r="8" spans="1:10" x14ac:dyDescent="0.45">
      <c r="A8" s="4" t="s">
        <v>15</v>
      </c>
      <c r="B8" s="5">
        <v>4800</v>
      </c>
      <c r="C8" s="5">
        <v>520</v>
      </c>
      <c r="D8" s="5">
        <v>2900</v>
      </c>
      <c r="E8" s="6">
        <f t="shared" si="0"/>
        <v>8220</v>
      </c>
      <c r="F8" s="5">
        <v>3100</v>
      </c>
      <c r="G8" s="5">
        <v>980</v>
      </c>
      <c r="H8" s="5">
        <v>2100</v>
      </c>
      <c r="I8" s="6">
        <f t="shared" si="1"/>
        <v>6180</v>
      </c>
      <c r="J8" s="7">
        <f t="shared" si="2"/>
        <v>14400</v>
      </c>
    </row>
    <row r="9" spans="1:10" x14ac:dyDescent="0.45">
      <c r="A9" s="4" t="s">
        <v>16</v>
      </c>
      <c r="B9" s="5">
        <v>5100</v>
      </c>
      <c r="C9" s="5">
        <v>380</v>
      </c>
      <c r="D9" s="5">
        <v>3300</v>
      </c>
      <c r="E9" s="6">
        <f t="shared" si="0"/>
        <v>8780</v>
      </c>
      <c r="F9" s="5">
        <v>2900</v>
      </c>
      <c r="G9" s="5">
        <v>2000</v>
      </c>
      <c r="H9" s="5">
        <v>2300</v>
      </c>
      <c r="I9" s="6">
        <f t="shared" si="1"/>
        <v>7200</v>
      </c>
      <c r="J9" s="7">
        <f t="shared" si="2"/>
        <v>15980</v>
      </c>
    </row>
    <row r="10" spans="1:10" x14ac:dyDescent="0.45">
      <c r="A10" s="4" t="s">
        <v>17</v>
      </c>
      <c r="B10" s="5">
        <v>4600</v>
      </c>
      <c r="C10" s="5">
        <v>720</v>
      </c>
      <c r="D10" s="5">
        <v>4000</v>
      </c>
      <c r="E10" s="6">
        <f t="shared" si="0"/>
        <v>9320</v>
      </c>
      <c r="F10" s="5">
        <v>2700</v>
      </c>
      <c r="G10" s="5">
        <v>1000</v>
      </c>
      <c r="H10" s="5">
        <v>2400</v>
      </c>
      <c r="I10" s="6">
        <f t="shared" si="1"/>
        <v>6100</v>
      </c>
      <c r="J10" s="7">
        <f t="shared" si="2"/>
        <v>15420</v>
      </c>
    </row>
    <row r="11" spans="1:10" x14ac:dyDescent="0.45">
      <c r="A11" s="4" t="s">
        <v>18</v>
      </c>
      <c r="B11" s="5">
        <v>5000</v>
      </c>
      <c r="C11" s="5">
        <v>700</v>
      </c>
      <c r="D11" s="5">
        <v>4800</v>
      </c>
      <c r="E11" s="6">
        <f t="shared" si="0"/>
        <v>10500</v>
      </c>
      <c r="F11" s="5">
        <v>3000</v>
      </c>
      <c r="G11" s="5">
        <v>900</v>
      </c>
      <c r="H11" s="5">
        <v>2400</v>
      </c>
      <c r="I11" s="6">
        <f t="shared" si="1"/>
        <v>6300</v>
      </c>
      <c r="J11" s="7">
        <f t="shared" si="2"/>
        <v>16800</v>
      </c>
    </row>
    <row r="12" spans="1:10" x14ac:dyDescent="0.45">
      <c r="A12" s="4" t="s">
        <v>19</v>
      </c>
      <c r="B12" s="5">
        <v>7000</v>
      </c>
      <c r="C12" s="5">
        <v>580</v>
      </c>
      <c r="D12" s="5">
        <v>3200</v>
      </c>
      <c r="E12" s="6">
        <f t="shared" si="0"/>
        <v>10780</v>
      </c>
      <c r="F12" s="5">
        <v>2900</v>
      </c>
      <c r="G12" s="5">
        <v>900</v>
      </c>
      <c r="H12" s="5">
        <v>3500</v>
      </c>
      <c r="I12" s="6">
        <f t="shared" si="1"/>
        <v>7300</v>
      </c>
      <c r="J12" s="7">
        <f t="shared" si="2"/>
        <v>18080</v>
      </c>
    </row>
    <row r="13" spans="1:10" x14ac:dyDescent="0.45">
      <c r="A13" s="4" t="s">
        <v>20</v>
      </c>
      <c r="B13" s="5">
        <v>7500</v>
      </c>
      <c r="C13" s="5">
        <v>320</v>
      </c>
      <c r="D13" s="5">
        <v>5500</v>
      </c>
      <c r="E13" s="6">
        <f t="shared" si="0"/>
        <v>13320</v>
      </c>
      <c r="F13" s="5">
        <v>3500</v>
      </c>
      <c r="G13" s="5">
        <v>1200</v>
      </c>
      <c r="H13" s="5">
        <v>3000</v>
      </c>
      <c r="I13" s="6">
        <f t="shared" si="1"/>
        <v>7700</v>
      </c>
      <c r="J13" s="7">
        <f t="shared" si="2"/>
        <v>21020</v>
      </c>
    </row>
    <row r="14" spans="1:10" x14ac:dyDescent="0.45">
      <c r="A14" s="8" t="s">
        <v>22</v>
      </c>
      <c r="B14" s="7">
        <f>SUM(B2:B13)</f>
        <v>65800</v>
      </c>
      <c r="C14" s="7">
        <f t="shared" ref="C14:J14" si="3">SUM(C2:C13)</f>
        <v>6310</v>
      </c>
      <c r="D14" s="7">
        <f t="shared" si="3"/>
        <v>47100</v>
      </c>
      <c r="E14" s="7">
        <f t="shared" si="3"/>
        <v>119210</v>
      </c>
      <c r="F14" s="7">
        <f t="shared" si="3"/>
        <v>35300</v>
      </c>
      <c r="G14" s="7">
        <f t="shared" si="3"/>
        <v>13430</v>
      </c>
      <c r="H14" s="7">
        <f t="shared" si="3"/>
        <v>27900</v>
      </c>
      <c r="I14" s="7">
        <f t="shared" si="3"/>
        <v>76630</v>
      </c>
      <c r="J14" s="7">
        <f t="shared" si="3"/>
        <v>195840</v>
      </c>
    </row>
    <row r="15" spans="1:10" x14ac:dyDescent="0.45">
      <c r="A15" s="8" t="s">
        <v>23</v>
      </c>
      <c r="B15" s="7">
        <f>AVERAGE(B2:B13)</f>
        <v>5483.333333333333</v>
      </c>
      <c r="C15" s="7">
        <f t="shared" ref="C15:J15" si="4">AVERAGE(C2:C13)</f>
        <v>525.83333333333337</v>
      </c>
      <c r="D15" s="7">
        <f t="shared" si="4"/>
        <v>3925</v>
      </c>
      <c r="E15" s="7">
        <f t="shared" si="4"/>
        <v>9934.1666666666661</v>
      </c>
      <c r="F15" s="7">
        <f t="shared" si="4"/>
        <v>2941.6666666666665</v>
      </c>
      <c r="G15" s="7">
        <f t="shared" si="4"/>
        <v>1119.1666666666667</v>
      </c>
      <c r="H15" s="7">
        <f t="shared" si="4"/>
        <v>2325</v>
      </c>
      <c r="I15" s="7">
        <f t="shared" si="4"/>
        <v>6385.833333333333</v>
      </c>
      <c r="J15" s="7">
        <f t="shared" si="4"/>
        <v>16320</v>
      </c>
    </row>
    <row r="16" spans="1:10" x14ac:dyDescent="0.45">
      <c r="A16" s="8" t="s">
        <v>24</v>
      </c>
      <c r="B16" s="7">
        <f>MAX(B2:B13)</f>
        <v>7500</v>
      </c>
      <c r="C16" s="7">
        <f t="shared" ref="C16:J16" si="5">MAX(C2:C13)</f>
        <v>770</v>
      </c>
      <c r="D16" s="7">
        <f t="shared" si="5"/>
        <v>5500</v>
      </c>
      <c r="E16" s="7">
        <f t="shared" si="5"/>
        <v>13320</v>
      </c>
      <c r="F16" s="7">
        <f t="shared" si="5"/>
        <v>3500</v>
      </c>
      <c r="G16" s="7">
        <f t="shared" si="5"/>
        <v>2000</v>
      </c>
      <c r="H16" s="7">
        <f t="shared" si="5"/>
        <v>3500</v>
      </c>
      <c r="I16" s="7">
        <f t="shared" si="5"/>
        <v>7700</v>
      </c>
      <c r="J16" s="7">
        <f t="shared" si="5"/>
        <v>21020</v>
      </c>
    </row>
    <row r="17" spans="1:10" x14ac:dyDescent="0.45">
      <c r="A17" s="8" t="s">
        <v>25</v>
      </c>
      <c r="B17" s="7">
        <f>MIN(B2:B13)</f>
        <v>4500</v>
      </c>
      <c r="C17" s="7">
        <f t="shared" ref="C17:J17" si="6">MIN(C2:C13)</f>
        <v>320</v>
      </c>
      <c r="D17" s="7">
        <f t="shared" si="6"/>
        <v>2500</v>
      </c>
      <c r="E17" s="7">
        <f t="shared" si="6"/>
        <v>8220</v>
      </c>
      <c r="F17" s="7">
        <f t="shared" si="6"/>
        <v>2500</v>
      </c>
      <c r="G17" s="7">
        <f t="shared" si="6"/>
        <v>800</v>
      </c>
      <c r="H17" s="7">
        <f t="shared" si="6"/>
        <v>1800</v>
      </c>
      <c r="I17" s="7">
        <f t="shared" si="6"/>
        <v>5600</v>
      </c>
      <c r="J17" s="7">
        <f t="shared" si="6"/>
        <v>14170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  <headerFooter>
    <oddHeader>&amp;C&amp;"-,Bold"&amp;14&amp;F</oddHeader>
    <oddFooter>&amp;C&amp;"-,Bold"&amp;12&amp;A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A786-301B-42D9-B178-B94B489122EB}">
  <sheetPr>
    <pageSetUpPr fitToPage="1"/>
  </sheetPr>
  <dimension ref="A1:J17"/>
  <sheetViews>
    <sheetView zoomScaleNormal="100" workbookViewId="0"/>
  </sheetViews>
  <sheetFormatPr defaultRowHeight="14.25" x14ac:dyDescent="0.45"/>
  <cols>
    <col min="1" max="10" width="14" customWidth="1"/>
  </cols>
  <sheetData>
    <row r="1" spans="1:10" x14ac:dyDescent="0.45">
      <c r="A1" s="1" t="s">
        <v>21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</row>
    <row r="2" spans="1:10" x14ac:dyDescent="0.45">
      <c r="A2" s="4" t="s">
        <v>9</v>
      </c>
      <c r="B2" s="5">
        <v>5100</v>
      </c>
      <c r="C2" s="5">
        <v>500</v>
      </c>
      <c r="D2" s="5">
        <v>3500</v>
      </c>
      <c r="E2" s="6">
        <f>SUM(B2:D2)</f>
        <v>9100</v>
      </c>
      <c r="F2" s="5">
        <v>2500</v>
      </c>
      <c r="G2" s="5">
        <v>1600</v>
      </c>
      <c r="H2" s="5">
        <v>2000</v>
      </c>
      <c r="I2" s="6">
        <f>SUM(F2:H2)</f>
        <v>6100</v>
      </c>
      <c r="J2" s="7">
        <f>E2+I2</f>
        <v>15200</v>
      </c>
    </row>
    <row r="3" spans="1:10" x14ac:dyDescent="0.45">
      <c r="A3" s="4" t="s">
        <v>10</v>
      </c>
      <c r="B3" s="5">
        <v>4800</v>
      </c>
      <c r="C3" s="5">
        <v>350</v>
      </c>
      <c r="D3" s="5">
        <v>4000</v>
      </c>
      <c r="E3" s="6">
        <f t="shared" ref="E3:E13" si="0">SUM(B3:D3)</f>
        <v>9150</v>
      </c>
      <c r="F3" s="5">
        <v>2300</v>
      </c>
      <c r="G3" s="5">
        <v>800</v>
      </c>
      <c r="H3" s="5">
        <v>2200</v>
      </c>
      <c r="I3" s="6">
        <f t="shared" ref="I3:I13" si="1">SUM(F3:H3)</f>
        <v>5300</v>
      </c>
      <c r="J3" s="7">
        <f t="shared" ref="J3:J13" si="2">E3+I3</f>
        <v>14450</v>
      </c>
    </row>
    <row r="4" spans="1:10" x14ac:dyDescent="0.45">
      <c r="A4" s="4" t="s">
        <v>11</v>
      </c>
      <c r="B4" s="5">
        <v>6000</v>
      </c>
      <c r="C4" s="5">
        <v>600</v>
      </c>
      <c r="D4" s="5">
        <v>4000</v>
      </c>
      <c r="E4" s="6">
        <f t="shared" si="0"/>
        <v>10600</v>
      </c>
      <c r="F4" s="5">
        <v>2600</v>
      </c>
      <c r="G4" s="5">
        <v>900</v>
      </c>
      <c r="H4" s="5">
        <v>2300</v>
      </c>
      <c r="I4" s="6">
        <f t="shared" si="1"/>
        <v>5800</v>
      </c>
      <c r="J4" s="7">
        <f t="shared" si="2"/>
        <v>16400</v>
      </c>
    </row>
    <row r="5" spans="1:10" x14ac:dyDescent="0.45">
      <c r="A5" s="4" t="s">
        <v>12</v>
      </c>
      <c r="B5" s="5">
        <v>5200</v>
      </c>
      <c r="C5" s="5">
        <v>780</v>
      </c>
      <c r="D5" s="5">
        <v>2500</v>
      </c>
      <c r="E5" s="6">
        <f t="shared" si="0"/>
        <v>8480</v>
      </c>
      <c r="F5" s="5">
        <v>2800</v>
      </c>
      <c r="G5" s="5">
        <v>1100</v>
      </c>
      <c r="H5" s="5">
        <v>1800</v>
      </c>
      <c r="I5" s="6">
        <f t="shared" si="1"/>
        <v>5700</v>
      </c>
      <c r="J5" s="7">
        <f t="shared" si="2"/>
        <v>14180</v>
      </c>
    </row>
    <row r="6" spans="1:10" x14ac:dyDescent="0.45">
      <c r="A6" s="4" t="s">
        <v>13</v>
      </c>
      <c r="B6" s="5">
        <v>5400</v>
      </c>
      <c r="C6" s="5">
        <v>380</v>
      </c>
      <c r="D6" s="5">
        <v>4600</v>
      </c>
      <c r="E6" s="6">
        <f t="shared" si="0"/>
        <v>10380</v>
      </c>
      <c r="F6" s="5">
        <v>3500</v>
      </c>
      <c r="G6" s="5">
        <v>1200</v>
      </c>
      <c r="H6" s="5">
        <v>1900</v>
      </c>
      <c r="I6" s="6">
        <f t="shared" si="1"/>
        <v>6600</v>
      </c>
      <c r="J6" s="7">
        <f t="shared" si="2"/>
        <v>16980</v>
      </c>
    </row>
    <row r="7" spans="1:10" x14ac:dyDescent="0.45">
      <c r="A7" s="4" t="s">
        <v>14</v>
      </c>
      <c r="B7" s="5">
        <v>4500</v>
      </c>
      <c r="C7" s="5">
        <v>480</v>
      </c>
      <c r="D7" s="5">
        <v>4100</v>
      </c>
      <c r="E7" s="6">
        <f t="shared" si="0"/>
        <v>9080</v>
      </c>
      <c r="F7" s="5">
        <v>3200</v>
      </c>
      <c r="G7" s="5">
        <v>850</v>
      </c>
      <c r="H7" s="5">
        <v>3000</v>
      </c>
      <c r="I7" s="6">
        <f t="shared" si="1"/>
        <v>7050</v>
      </c>
      <c r="J7" s="7">
        <f t="shared" si="2"/>
        <v>16130</v>
      </c>
    </row>
    <row r="8" spans="1:10" x14ac:dyDescent="0.45">
      <c r="A8" s="4" t="s">
        <v>15</v>
      </c>
      <c r="B8" s="5">
        <v>4300</v>
      </c>
      <c r="C8" s="5">
        <v>520</v>
      </c>
      <c r="D8" s="5">
        <v>2900</v>
      </c>
      <c r="E8" s="6">
        <f t="shared" si="0"/>
        <v>7720</v>
      </c>
      <c r="F8" s="5">
        <v>3100</v>
      </c>
      <c r="G8" s="5">
        <v>990</v>
      </c>
      <c r="H8" s="5">
        <v>2500</v>
      </c>
      <c r="I8" s="6">
        <f t="shared" si="1"/>
        <v>6590</v>
      </c>
      <c r="J8" s="7">
        <f t="shared" si="2"/>
        <v>14310</v>
      </c>
    </row>
    <row r="9" spans="1:10" x14ac:dyDescent="0.45">
      <c r="A9" s="4" t="s">
        <v>16</v>
      </c>
      <c r="B9" s="5">
        <v>5100</v>
      </c>
      <c r="C9" s="5">
        <v>380</v>
      </c>
      <c r="D9" s="5">
        <v>3200</v>
      </c>
      <c r="E9" s="6">
        <f t="shared" si="0"/>
        <v>8680</v>
      </c>
      <c r="F9" s="5">
        <v>2900</v>
      </c>
      <c r="G9" s="5">
        <v>1100</v>
      </c>
      <c r="H9" s="5">
        <v>2300</v>
      </c>
      <c r="I9" s="6">
        <f t="shared" si="1"/>
        <v>6300</v>
      </c>
      <c r="J9" s="7">
        <f t="shared" si="2"/>
        <v>14980</v>
      </c>
    </row>
    <row r="10" spans="1:10" x14ac:dyDescent="0.45">
      <c r="A10" s="4" t="s">
        <v>17</v>
      </c>
      <c r="B10" s="5">
        <v>4700</v>
      </c>
      <c r="C10" s="5">
        <v>780</v>
      </c>
      <c r="D10" s="5">
        <v>4000</v>
      </c>
      <c r="E10" s="6">
        <f t="shared" si="0"/>
        <v>9480</v>
      </c>
      <c r="F10" s="5">
        <v>2700</v>
      </c>
      <c r="G10" s="5">
        <v>1000</v>
      </c>
      <c r="H10" s="5">
        <v>2400</v>
      </c>
      <c r="I10" s="6">
        <f t="shared" si="1"/>
        <v>6100</v>
      </c>
      <c r="J10" s="7">
        <f t="shared" si="2"/>
        <v>15580</v>
      </c>
    </row>
    <row r="11" spans="1:10" x14ac:dyDescent="0.45">
      <c r="A11" s="4" t="s">
        <v>18</v>
      </c>
      <c r="B11" s="5">
        <v>5000</v>
      </c>
      <c r="C11" s="5">
        <v>620</v>
      </c>
      <c r="D11" s="5">
        <v>4800</v>
      </c>
      <c r="E11" s="6">
        <f t="shared" si="0"/>
        <v>10420</v>
      </c>
      <c r="F11" s="5">
        <v>3000</v>
      </c>
      <c r="G11" s="5">
        <v>900</v>
      </c>
      <c r="H11" s="5">
        <v>2400</v>
      </c>
      <c r="I11" s="6">
        <f t="shared" si="1"/>
        <v>6300</v>
      </c>
      <c r="J11" s="7">
        <f t="shared" si="2"/>
        <v>16720</v>
      </c>
    </row>
    <row r="12" spans="1:10" x14ac:dyDescent="0.45">
      <c r="A12" s="4" t="s">
        <v>19</v>
      </c>
      <c r="B12" s="5"/>
      <c r="C12" s="5"/>
      <c r="D12" s="5"/>
      <c r="E12" s="6">
        <f t="shared" si="0"/>
        <v>0</v>
      </c>
      <c r="F12" s="5"/>
      <c r="G12" s="5"/>
      <c r="H12" s="5"/>
      <c r="I12" s="6">
        <f t="shared" si="1"/>
        <v>0</v>
      </c>
      <c r="J12" s="7">
        <f t="shared" si="2"/>
        <v>0</v>
      </c>
    </row>
    <row r="13" spans="1:10" x14ac:dyDescent="0.45">
      <c r="A13" s="4" t="s">
        <v>20</v>
      </c>
      <c r="B13" s="5"/>
      <c r="C13" s="5"/>
      <c r="D13" s="5"/>
      <c r="E13" s="6">
        <f t="shared" si="0"/>
        <v>0</v>
      </c>
      <c r="F13" s="5"/>
      <c r="G13" s="5"/>
      <c r="H13" s="5"/>
      <c r="I13" s="6">
        <f t="shared" si="1"/>
        <v>0</v>
      </c>
      <c r="J13" s="7">
        <f t="shared" si="2"/>
        <v>0</v>
      </c>
    </row>
    <row r="14" spans="1:10" x14ac:dyDescent="0.45">
      <c r="A14" s="8" t="s">
        <v>22</v>
      </c>
      <c r="B14" s="7">
        <f>SUM(B2:B13)</f>
        <v>50100</v>
      </c>
      <c r="C14" s="7">
        <f t="shared" ref="C14:J14" si="3">SUM(C2:C13)</f>
        <v>5390</v>
      </c>
      <c r="D14" s="7">
        <f t="shared" si="3"/>
        <v>37600</v>
      </c>
      <c r="E14" s="7">
        <f t="shared" si="3"/>
        <v>93090</v>
      </c>
      <c r="F14" s="7">
        <f t="shared" si="3"/>
        <v>28600</v>
      </c>
      <c r="G14" s="7">
        <f t="shared" si="3"/>
        <v>10440</v>
      </c>
      <c r="H14" s="7">
        <f t="shared" si="3"/>
        <v>22800</v>
      </c>
      <c r="I14" s="7">
        <f t="shared" si="3"/>
        <v>61840</v>
      </c>
      <c r="J14" s="7">
        <f t="shared" si="3"/>
        <v>154930</v>
      </c>
    </row>
    <row r="15" spans="1:10" x14ac:dyDescent="0.45">
      <c r="A15" s="8" t="s">
        <v>23</v>
      </c>
      <c r="B15" s="7">
        <f>AVERAGE(B2:B13)</f>
        <v>5010</v>
      </c>
      <c r="C15" s="7">
        <f t="shared" ref="C15:J15" si="4">AVERAGE(C2:C13)</f>
        <v>539</v>
      </c>
      <c r="D15" s="7">
        <f t="shared" si="4"/>
        <v>3760</v>
      </c>
      <c r="E15" s="7">
        <f t="shared" si="4"/>
        <v>7757.5</v>
      </c>
      <c r="F15" s="7">
        <f t="shared" si="4"/>
        <v>2860</v>
      </c>
      <c r="G15" s="7">
        <f t="shared" si="4"/>
        <v>1044</v>
      </c>
      <c r="H15" s="7">
        <f t="shared" si="4"/>
        <v>2280</v>
      </c>
      <c r="I15" s="7">
        <f t="shared" si="4"/>
        <v>5153.333333333333</v>
      </c>
      <c r="J15" s="7">
        <f t="shared" si="4"/>
        <v>12910.833333333334</v>
      </c>
    </row>
    <row r="16" spans="1:10" x14ac:dyDescent="0.45">
      <c r="A16" s="8" t="s">
        <v>24</v>
      </c>
      <c r="B16" s="7">
        <f>MAX(B2:B13)</f>
        <v>6000</v>
      </c>
      <c r="C16" s="7">
        <f t="shared" ref="C16:J16" si="5">MAX(C2:C13)</f>
        <v>780</v>
      </c>
      <c r="D16" s="7">
        <f t="shared" si="5"/>
        <v>4800</v>
      </c>
      <c r="E16" s="7">
        <f t="shared" si="5"/>
        <v>10600</v>
      </c>
      <c r="F16" s="7">
        <f t="shared" si="5"/>
        <v>3500</v>
      </c>
      <c r="G16" s="7">
        <f t="shared" si="5"/>
        <v>1600</v>
      </c>
      <c r="H16" s="7">
        <f t="shared" si="5"/>
        <v>3000</v>
      </c>
      <c r="I16" s="7">
        <f t="shared" si="5"/>
        <v>7050</v>
      </c>
      <c r="J16" s="7">
        <f t="shared" si="5"/>
        <v>16980</v>
      </c>
    </row>
    <row r="17" spans="1:10" x14ac:dyDescent="0.45">
      <c r="A17" s="8" t="s">
        <v>25</v>
      </c>
      <c r="B17" s="7">
        <f>MIN(B2:B13)</f>
        <v>4300</v>
      </c>
      <c r="C17" s="7">
        <f t="shared" ref="C17:J17" si="6">MIN(C2:C13)</f>
        <v>350</v>
      </c>
      <c r="D17" s="7">
        <f t="shared" si="6"/>
        <v>2500</v>
      </c>
      <c r="E17" s="7">
        <f t="shared" si="6"/>
        <v>0</v>
      </c>
      <c r="F17" s="7">
        <f t="shared" si="6"/>
        <v>2300</v>
      </c>
      <c r="G17" s="7">
        <f t="shared" si="6"/>
        <v>800</v>
      </c>
      <c r="H17" s="7">
        <f t="shared" si="6"/>
        <v>1800</v>
      </c>
      <c r="I17" s="7">
        <f t="shared" si="6"/>
        <v>0</v>
      </c>
      <c r="J17" s="7">
        <f t="shared" si="6"/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  <headerFooter>
    <oddHeader>&amp;C&amp;"-,Bold"&amp;14&amp;F</oddHeader>
    <oddFooter>&amp;C&amp;"-,Bold"&amp;12&amp;A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2018</vt:lpstr>
      <vt:lpstr>2019</vt:lpstr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cp:lastPrinted>2018-11-08T09:57:03Z</cp:lastPrinted>
  <dcterms:created xsi:type="dcterms:W3CDTF">2018-09-05T00:22:16Z</dcterms:created>
  <dcterms:modified xsi:type="dcterms:W3CDTF">2020-01-09T04:35:30Z</dcterms:modified>
</cp:coreProperties>
</file>